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78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4" l="1"/>
  <c r="G8" i="14" s="1"/>
  <c r="C29" i="14"/>
  <c r="C28" i="14"/>
  <c r="C27" i="14"/>
  <c r="H14" i="14"/>
  <c r="F15" i="14" s="1"/>
  <c r="H15" i="14" s="1"/>
  <c r="F16" i="14" s="1"/>
  <c r="H16" i="14" s="1"/>
  <c r="F17" i="14" s="1"/>
  <c r="H17" i="14" s="1"/>
  <c r="F18" i="14" s="1"/>
  <c r="H18" i="14" s="1"/>
  <c r="F19" i="14" s="1"/>
  <c r="H19" i="14" s="1"/>
  <c r="F20" i="14" s="1"/>
  <c r="H20" i="14" s="1"/>
  <c r="F21" i="14" s="1"/>
  <c r="H21" i="14" s="1"/>
  <c r="F22" i="14" s="1"/>
  <c r="H22" i="14" s="1"/>
  <c r="F23" i="14" s="1"/>
  <c r="H23" i="14" s="1"/>
  <c r="F24" i="14" s="1"/>
  <c r="H24" i="14" s="1"/>
  <c r="C26" i="14" l="1"/>
</calcChain>
</file>

<file path=xl/sharedStrings.xml><?xml version="1.0" encoding="utf-8"?>
<sst xmlns="http://schemas.openxmlformats.org/spreadsheetml/2006/main" count="62" uniqueCount="43">
  <si>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</si>
  <si>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</si>
  <si>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</si>
  <si>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</si>
  <si>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</si>
  <si>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</si>
  <si>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</si>
  <si>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</si>
  <si>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</si>
  <si>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</si>
  <si>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</si>
  <si>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</si>
  <si>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</si>
  <si>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</si>
  <si>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</si>
  <si>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</si>
  <si>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</si>
  <si>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</si>
  <si>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</si>
  <si>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</si>
  <si>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</si>
  <si>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Выгрузка</t>
  </si>
  <si>
    <t>Перерыв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</si>
  <si>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</si>
  <si>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</si>
  <si>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</si>
  <si>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</si>
  <si>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</si>
  <si>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</si>
  <si>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</si>
  <si>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130210 МР ЛЦ Внуково цех EMS</t>
  </si>
  <si>
    <t xml:space="preserve">МОСКВА, ПОСЕЛЕНИЕ МАРУШКИНСКОЕ КВАРТАЛ 63 дв1с33 </t>
  </si>
  <si>
    <t>-</t>
  </si>
  <si>
    <t>108960 ЛЦ ВНУКОВО-2</t>
  </si>
  <si>
    <t xml:space="preserve">МОСКВА, Д. ШАРАПОВО, УЛ. ПРИДОРОЖНАЯ С 4 </t>
  </si>
  <si>
    <t xml:space="preserve">Погрузка в АОПП Внуково; </t>
  </si>
  <si>
    <t>102975 МР ЛЦ Внуково</t>
  </si>
  <si>
    <t>102300 ВНУКОВО АОПП</t>
  </si>
  <si>
    <t>, г Москва, ул 2-я Рейсовая, д. 2а, стр. 1</t>
  </si>
  <si>
    <t>Погрузка в ЛЦ 2, МР ЛЦ Внуково, МР ЛЦ ЕМС</t>
  </si>
  <si>
    <t>МР ЛЦ Внуково цех EMS - МР ЛЦ ВНУКОВО - ЛЦ ВНУКОВО-2 - АОПП ВНУКОВО - МР ЛЦ Внуково цех EMS - МР ЛЦ ВНУКОВО - ЛЦ ВНУКОВО-2 - МР ЛЦ ВНУКОВО (МЕЖЦЕХОВЫЕ ПЕРЕВОЗКИ)</t>
  </si>
  <si>
    <t>Погрузка в ЛЦ Внукоо-2</t>
  </si>
  <si>
    <t>77.12.678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</si>
</sst>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1" fillId="0" borderId="0"/>
  </cellStyleXfs>
  <cellXfs count="49">
    <xf numFmtId="0" fontId="0" fillId="0" borderId="0" xfId="0"/>
    <xf numFmtId="164" fontId="8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0" xfId="0" applyFont="1"/>
    <xf numFmtId="0" fontId="3" fillId="0" borderId="0" xfId="3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1" xfId="5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6" fillId="0" borderId="0" xfId="1" applyNumberFormat="1" applyFont="1" applyAlignment="1">
      <alignment vertical="center" wrapText="1"/>
    </xf>
    <xf numFmtId="20" fontId="6" fillId="0" borderId="0" xfId="1" applyNumberFormat="1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49" fontId="6" fillId="0" borderId="0" xfId="3" applyNumberFormat="1" applyFont="1" applyAlignment="1">
      <alignment horizontal="center" vertical="center" wrapText="1"/>
    </xf>
    <xf numFmtId="20" fontId="6" fillId="0" borderId="0" xfId="3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5" fillId="0" borderId="0" xfId="3" applyNumberFormat="1" applyFont="1" applyAlignment="1">
      <alignment vertical="center" wrapText="1"/>
    </xf>
    <xf numFmtId="164" fontId="6" fillId="0" borderId="0" xfId="1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4" fontId="5" fillId="0" borderId="0" xfId="3" applyNumberFormat="1" applyFont="1" applyAlignment="1">
      <alignment horizontal="left" vertical="top"/>
    </xf>
    <xf numFmtId="0" fontId="6" fillId="0" borderId="1" xfId="3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20" fontId="6" fillId="0" borderId="0" xfId="1" applyNumberFormat="1" applyFont="1" applyAlignment="1">
      <alignment horizontal="center" vertical="center" wrapText="1"/>
    </xf>
    <xf numFmtId="20" fontId="5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0" fontId="6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5"/>
  <sheetViews>
    <sheetView tabSelected="1" zoomScale="70" zoomScaleNormal="70" workbookViewId="0">
      <selection activeCell="A43" sqref="A31:XFD43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21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4"/>
  </cols>
  <sheetData>
    <row r="1" spans="1:9" x14ac:dyDescent="0.5">
      <c r="A1" s="3"/>
      <c r="B1" s="25"/>
      <c r="C1" s="25"/>
      <c r="D1" s="26"/>
      <c r="E1" s="3"/>
      <c r="F1" s="25"/>
      <c r="G1" s="25"/>
      <c r="H1" s="25"/>
      <c r="I1" s="25"/>
    </row>
    <row r="2" spans="1:9" ht="24.6" customHeight="1" x14ac:dyDescent="0.5">
      <c r="A2" s="47" t="s">
        <v>40</v>
      </c>
      <c r="B2" s="47"/>
      <c r="C2" s="47"/>
      <c r="D2" s="47"/>
      <c r="E2" s="47"/>
      <c r="F2" s="47"/>
      <c r="G2" s="47"/>
      <c r="H2" s="47"/>
      <c r="I2" s="47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8" t="s">
        <v>0</v>
      </c>
      <c r="B4" s="9"/>
      <c r="C4" s="10" t="s">
        <v>1</v>
      </c>
      <c r="I4" s="6"/>
    </row>
    <row r="5" spans="1:9" ht="17.649999999999999" x14ac:dyDescent="0.5">
      <c r="A5" s="8" t="s">
        <v>28</v>
      </c>
      <c r="B5" s="8"/>
      <c r="C5" s="10" t="s">
        <v>42</v>
      </c>
      <c r="I5" s="41"/>
    </row>
    <row r="6" spans="1:9" ht="17.649999999999999" x14ac:dyDescent="0.5">
      <c r="A6" s="8" t="s">
        <v>29</v>
      </c>
      <c r="B6" s="8"/>
      <c r="C6" s="27">
        <v>46106</v>
      </c>
    </row>
    <row r="7" spans="1:9" ht="17.649999999999999" x14ac:dyDescent="0.5">
      <c r="A7" s="8" t="s">
        <v>2</v>
      </c>
      <c r="B7" s="8"/>
      <c r="C7" s="10" t="s">
        <v>3</v>
      </c>
    </row>
    <row r="8" spans="1:9" ht="17.649999999999999" x14ac:dyDescent="0.5">
      <c r="A8" s="8" t="s">
        <v>4</v>
      </c>
      <c r="B8" s="8"/>
      <c r="C8" s="10">
        <f>SUM(D14:D24)</f>
        <v>44</v>
      </c>
      <c r="E8" s="48" t="s">
        <v>5</v>
      </c>
      <c r="F8" s="48"/>
      <c r="G8" s="5">
        <f>C8-G9</f>
        <v>44</v>
      </c>
    </row>
    <row r="9" spans="1:9" ht="17.649999999999999" x14ac:dyDescent="0.5">
      <c r="A9" s="8" t="s">
        <v>6</v>
      </c>
      <c r="B9" s="8"/>
      <c r="C9" s="10" t="s">
        <v>7</v>
      </c>
      <c r="E9" s="48" t="s">
        <v>8</v>
      </c>
      <c r="F9" s="48"/>
    </row>
    <row r="10" spans="1:9" ht="17.649999999999999" x14ac:dyDescent="0.5">
      <c r="A10" s="11" t="s">
        <v>9</v>
      </c>
      <c r="B10" s="11"/>
      <c r="C10" s="10" t="s">
        <v>10</v>
      </c>
    </row>
    <row r="11" spans="1:9" ht="17.649999999999999" x14ac:dyDescent="0.5">
      <c r="A11" s="8"/>
      <c r="B11" s="8"/>
      <c r="C11" s="8"/>
    </row>
    <row r="12" spans="1:9" x14ac:dyDescent="0.5">
      <c r="A12" s="44" t="s">
        <v>11</v>
      </c>
      <c r="B12" s="44" t="s">
        <v>12</v>
      </c>
      <c r="C12" s="44" t="s">
        <v>13</v>
      </c>
      <c r="D12" s="44" t="s">
        <v>14</v>
      </c>
      <c r="E12" s="44" t="s">
        <v>15</v>
      </c>
      <c r="F12" s="44"/>
      <c r="G12" s="44"/>
      <c r="H12" s="44"/>
      <c r="I12" s="44" t="s">
        <v>16</v>
      </c>
    </row>
    <row r="13" spans="1:9" ht="30.75" x14ac:dyDescent="0.5">
      <c r="A13" s="45"/>
      <c r="B13" s="45"/>
      <c r="C13" s="45"/>
      <c r="D13" s="46"/>
      <c r="E13" s="40" t="s">
        <v>17</v>
      </c>
      <c r="F13" s="40" t="s">
        <v>18</v>
      </c>
      <c r="G13" s="40" t="s">
        <v>19</v>
      </c>
      <c r="H13" s="40" t="s">
        <v>20</v>
      </c>
      <c r="I13" s="44"/>
    </row>
    <row r="14" spans="1:9" ht="44.45" customHeight="1" x14ac:dyDescent="0.5">
      <c r="A14" s="28">
        <v>2</v>
      </c>
      <c r="B14" s="30" t="s">
        <v>30</v>
      </c>
      <c r="C14" s="31" t="s">
        <v>34</v>
      </c>
      <c r="D14" s="30"/>
      <c r="E14" s="29"/>
      <c r="F14" s="32">
        <v>0.66666666666666663</v>
      </c>
      <c r="G14" s="29">
        <v>2.0833333333333332E-2</v>
      </c>
      <c r="H14" s="32">
        <f t="shared" ref="H14:H24" si="0">F14+G14</f>
        <v>0.6875</v>
      </c>
      <c r="I14" s="33" t="s">
        <v>35</v>
      </c>
    </row>
    <row r="15" spans="1:9" ht="44.45" customHeight="1" x14ac:dyDescent="0.5">
      <c r="A15" s="28">
        <v>3</v>
      </c>
      <c r="B15" s="30" t="s">
        <v>36</v>
      </c>
      <c r="C15" s="31" t="s">
        <v>34</v>
      </c>
      <c r="D15" s="30">
        <v>1.5</v>
      </c>
      <c r="E15" s="29">
        <v>3.472222222222222E-3</v>
      </c>
      <c r="F15" s="32">
        <f t="shared" ref="F15:F24" si="1">H14+E15</f>
        <v>0.69097222222222221</v>
      </c>
      <c r="G15" s="29">
        <v>2.0833333333333332E-2</v>
      </c>
      <c r="H15" s="32">
        <f t="shared" si="0"/>
        <v>0.71180555555555558</v>
      </c>
      <c r="I15" s="33" t="s">
        <v>35</v>
      </c>
    </row>
    <row r="16" spans="1:9" ht="44.45" customHeight="1" x14ac:dyDescent="0.5">
      <c r="A16" s="28">
        <v>4</v>
      </c>
      <c r="B16" s="12" t="s">
        <v>33</v>
      </c>
      <c r="C16" s="13" t="s">
        <v>31</v>
      </c>
      <c r="D16" s="30">
        <v>1.5</v>
      </c>
      <c r="E16" s="29">
        <v>6.9444444444444441E-3</v>
      </c>
      <c r="F16" s="32">
        <f t="shared" si="1"/>
        <v>0.71875</v>
      </c>
      <c r="G16" s="29">
        <v>2.0833333333333332E-2</v>
      </c>
      <c r="H16" s="32">
        <f t="shared" si="0"/>
        <v>0.73958333333333337</v>
      </c>
      <c r="I16" s="33" t="s">
        <v>35</v>
      </c>
    </row>
    <row r="17" spans="1:9" ht="44.45" customHeight="1" x14ac:dyDescent="0.5">
      <c r="A17" s="28">
        <v>5</v>
      </c>
      <c r="B17" s="35" t="s">
        <v>37</v>
      </c>
      <c r="C17" s="36" t="s">
        <v>38</v>
      </c>
      <c r="D17" s="30">
        <v>16</v>
      </c>
      <c r="E17" s="29">
        <v>4.1666666666666664E-2</v>
      </c>
      <c r="F17" s="32">
        <f t="shared" si="1"/>
        <v>0.78125</v>
      </c>
      <c r="G17" s="29">
        <v>4.1666666666666664E-2</v>
      </c>
      <c r="H17" s="32">
        <f t="shared" si="0"/>
        <v>0.82291666666666663</v>
      </c>
      <c r="I17" s="33" t="s">
        <v>21</v>
      </c>
    </row>
    <row r="18" spans="1:9" ht="44.45" customHeight="1" x14ac:dyDescent="0.5">
      <c r="A18" s="28">
        <v>6</v>
      </c>
      <c r="B18" s="30" t="s">
        <v>22</v>
      </c>
      <c r="C18" s="34"/>
      <c r="D18" s="30" t="s">
        <v>32</v>
      </c>
      <c r="E18" s="29"/>
      <c r="F18" s="32">
        <f t="shared" si="1"/>
        <v>0.82291666666666663</v>
      </c>
      <c r="G18" s="29">
        <v>4.1666666666666664E-2</v>
      </c>
      <c r="H18" s="32">
        <f t="shared" si="0"/>
        <v>0.86458333333333326</v>
      </c>
      <c r="I18" s="33" t="s">
        <v>27</v>
      </c>
    </row>
    <row r="19" spans="1:9" ht="44.45" customHeight="1" x14ac:dyDescent="0.5">
      <c r="A19" s="28">
        <v>7</v>
      </c>
      <c r="B19" s="35" t="s">
        <v>37</v>
      </c>
      <c r="C19" s="36" t="s">
        <v>38</v>
      </c>
      <c r="D19" s="30">
        <v>0</v>
      </c>
      <c r="E19" s="29">
        <v>0</v>
      </c>
      <c r="F19" s="32">
        <f t="shared" si="1"/>
        <v>0.86458333333333326</v>
      </c>
      <c r="G19" s="29">
        <v>4.1666666666666664E-2</v>
      </c>
      <c r="H19" s="32">
        <f t="shared" si="0"/>
        <v>0.90624999999999989</v>
      </c>
      <c r="I19" s="33" t="s">
        <v>39</v>
      </c>
    </row>
    <row r="20" spans="1:9" ht="44.45" customHeight="1" x14ac:dyDescent="0.5">
      <c r="A20" s="28">
        <v>8</v>
      </c>
      <c r="B20" s="12" t="s">
        <v>30</v>
      </c>
      <c r="C20" s="13" t="s">
        <v>34</v>
      </c>
      <c r="D20" s="30">
        <v>16</v>
      </c>
      <c r="E20" s="29">
        <v>6.9444444444444448E-2</v>
      </c>
      <c r="F20" s="1">
        <f t="shared" si="1"/>
        <v>0.97569444444444431</v>
      </c>
      <c r="G20" s="2">
        <v>1.7361111111111112E-2</v>
      </c>
      <c r="H20" s="1">
        <f t="shared" si="0"/>
        <v>0.99305555555555547</v>
      </c>
      <c r="I20" s="33" t="s">
        <v>21</v>
      </c>
    </row>
    <row r="21" spans="1:9" ht="44.45" customHeight="1" x14ac:dyDescent="0.5">
      <c r="A21" s="28">
        <v>9</v>
      </c>
      <c r="B21" s="30" t="s">
        <v>36</v>
      </c>
      <c r="C21" s="31" t="s">
        <v>34</v>
      </c>
      <c r="D21" s="30">
        <v>1.5</v>
      </c>
      <c r="E21" s="29">
        <v>6.9444444444444441E-3</v>
      </c>
      <c r="F21" s="1">
        <f t="shared" si="1"/>
        <v>0.99999999999999989</v>
      </c>
      <c r="G21" s="2">
        <v>1.7361111111111112E-2</v>
      </c>
      <c r="H21" s="1">
        <f t="shared" si="0"/>
        <v>1.0173611111111109</v>
      </c>
      <c r="I21" s="33" t="s">
        <v>21</v>
      </c>
    </row>
    <row r="22" spans="1:9" ht="67.150000000000006" customHeight="1" x14ac:dyDescent="0.5">
      <c r="A22" s="28">
        <v>10</v>
      </c>
      <c r="B22" s="30" t="s">
        <v>33</v>
      </c>
      <c r="C22" s="31" t="s">
        <v>31</v>
      </c>
      <c r="D22" s="30">
        <v>1.5</v>
      </c>
      <c r="E22" s="29">
        <v>6.9444444444444441E-3</v>
      </c>
      <c r="F22" s="1">
        <f t="shared" si="1"/>
        <v>1.0243055555555554</v>
      </c>
      <c r="G22" s="2">
        <v>1.7361111111111112E-2</v>
      </c>
      <c r="H22" s="1">
        <f t="shared" si="0"/>
        <v>1.0416666666666665</v>
      </c>
      <c r="I22" s="33" t="s">
        <v>21</v>
      </c>
    </row>
    <row r="23" spans="1:9" ht="67.150000000000006" customHeight="1" x14ac:dyDescent="0.5">
      <c r="A23" s="28">
        <v>11</v>
      </c>
      <c r="B23" s="30" t="s">
        <v>36</v>
      </c>
      <c r="C23" s="31" t="s">
        <v>34</v>
      </c>
      <c r="D23" s="42">
        <v>3</v>
      </c>
      <c r="E23" s="2">
        <v>1.3888888888888888E-2</v>
      </c>
      <c r="F23" s="1">
        <f t="shared" si="1"/>
        <v>1.0555555555555554</v>
      </c>
      <c r="G23" s="2">
        <v>2.7777777777777776E-2</v>
      </c>
      <c r="H23" s="1">
        <f t="shared" si="0"/>
        <v>1.083333333333333</v>
      </c>
      <c r="I23" s="43" t="s">
        <v>41</v>
      </c>
    </row>
    <row r="24" spans="1:9" ht="67.150000000000006" customHeight="1" x14ac:dyDescent="0.5">
      <c r="A24" s="28">
        <v>12</v>
      </c>
      <c r="B24" s="30" t="s">
        <v>33</v>
      </c>
      <c r="C24" s="31" t="s">
        <v>31</v>
      </c>
      <c r="D24" s="42">
        <v>3</v>
      </c>
      <c r="E24" s="2">
        <v>6.9444444444444441E-3</v>
      </c>
      <c r="F24" s="1">
        <f t="shared" si="1"/>
        <v>1.0902777777777775</v>
      </c>
      <c r="G24" s="2">
        <v>2.0833333333333332E-2</v>
      </c>
      <c r="H24" s="1">
        <f t="shared" si="0"/>
        <v>1.1111111111111107</v>
      </c>
      <c r="I24" s="43" t="s">
        <v>21</v>
      </c>
    </row>
    <row r="25" spans="1:9" ht="36.6" customHeight="1" x14ac:dyDescent="0.5">
      <c r="A25" s="8"/>
      <c r="B25" s="8"/>
      <c r="C25" s="8"/>
      <c r="D25" s="8"/>
      <c r="E25" s="37"/>
      <c r="F25" s="37"/>
      <c r="G25" s="24"/>
      <c r="H25" s="38"/>
      <c r="I25" s="39"/>
    </row>
    <row r="26" spans="1:9" ht="17.649999999999999" x14ac:dyDescent="0.5">
      <c r="A26" s="8"/>
      <c r="B26" s="14" t="s">
        <v>23</v>
      </c>
      <c r="C26" s="15">
        <f>C27+C28</f>
        <v>0.40277777777777768</v>
      </c>
      <c r="D26" s="16"/>
      <c r="E26" s="17"/>
      <c r="F26" s="8"/>
      <c r="G26" s="8"/>
      <c r="H26" s="8"/>
      <c r="I26" s="8"/>
    </row>
    <row r="27" spans="1:9" ht="17.649999999999999" x14ac:dyDescent="0.5">
      <c r="A27" s="8"/>
      <c r="B27" s="14" t="s">
        <v>24</v>
      </c>
      <c r="C27" s="15">
        <f>SUM(E14:E24)</f>
        <v>0.15625</v>
      </c>
      <c r="D27" s="16"/>
      <c r="E27" s="17"/>
      <c r="F27" s="18"/>
      <c r="G27" s="19"/>
      <c r="H27" s="20"/>
      <c r="I27" s="8"/>
    </row>
    <row r="28" spans="1:9" ht="17.649999999999999" x14ac:dyDescent="0.5">
      <c r="A28" s="8"/>
      <c r="B28" s="14" t="s">
        <v>25</v>
      </c>
      <c r="C28" s="21">
        <f>SUM(G14:G24)-G18</f>
        <v>0.24652777777777771</v>
      </c>
      <c r="D28" s="16"/>
      <c r="E28" s="17"/>
      <c r="F28" s="18"/>
      <c r="G28" s="22"/>
      <c r="H28" s="22"/>
      <c r="I28" s="8"/>
    </row>
    <row r="29" spans="1:9" ht="17.649999999999999" x14ac:dyDescent="0.5">
      <c r="A29" s="8"/>
      <c r="B29" s="14" t="s">
        <v>26</v>
      </c>
      <c r="C29" s="21">
        <f>G18</f>
        <v>4.1666666666666664E-2</v>
      </c>
      <c r="D29" s="16"/>
      <c r="E29" s="23"/>
      <c r="F29" s="18"/>
      <c r="G29" s="19"/>
      <c r="H29" s="20"/>
      <c r="I29" s="8"/>
    </row>
    <row r="30" spans="1:9" ht="17.649999999999999" x14ac:dyDescent="0.5">
      <c r="A30" s="8"/>
      <c r="B30" s="24"/>
      <c r="C30" s="24"/>
      <c r="D30" s="24"/>
      <c r="E30" s="23"/>
      <c r="F30" s="8"/>
      <c r="G30" s="8"/>
      <c r="H30" s="8"/>
      <c r="I30" s="8"/>
    </row>
    <row r="54" spans="5:5" x14ac:dyDescent="0.5">
      <c r="E54" s="7"/>
    </row>
    <row r="55" spans="5:5" x14ac:dyDescent="0.5">
      <c r="E55" s="7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2026-05-06T07:51:37Z</dcterms:modified>
</cp:coreProperties>
</file>